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A:\Archiv\3D\_PointCloudScanner\"/>
    </mc:Choice>
  </mc:AlternateContent>
  <bookViews>
    <workbookView xWindow="0" yWindow="0" windowWidth="28800" windowHeight="12435" activeTab="1"/>
  </bookViews>
  <sheets>
    <sheet name="Depth" sheetId="1" r:id="rId1"/>
    <sheet name="Color" sheetId="2" r:id="rId2"/>
    <sheet name="Dat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3" i="1"/>
  <c r="B16" i="1" s="1"/>
  <c r="B11" i="1" l="1"/>
  <c r="B17" i="1" s="1"/>
  <c r="B20" i="1" s="1"/>
  <c r="C27" i="1" s="1"/>
  <c r="B10" i="1"/>
  <c r="B19" i="1" s="1"/>
  <c r="B26" i="1" s="1"/>
  <c r="B11" i="2"/>
  <c r="B14" i="2" s="1"/>
  <c r="B17" i="2" s="1"/>
  <c r="B10" i="2"/>
  <c r="B13" i="2" s="1"/>
  <c r="B16" i="2" s="1"/>
  <c r="B22" i="1" l="1"/>
  <c r="D26" i="1" s="1"/>
  <c r="B23" i="1"/>
  <c r="D27" i="1" s="1"/>
  <c r="B22" i="2"/>
  <c r="B19" i="2"/>
  <c r="B26" i="2" s="1"/>
  <c r="B23" i="2"/>
  <c r="B20" i="2"/>
  <c r="C27" i="2" s="1"/>
  <c r="D27" i="2" l="1"/>
  <c r="D26" i="2"/>
</calcChain>
</file>

<file path=xl/sharedStrings.xml><?xml version="1.0" encoding="utf-8"?>
<sst xmlns="http://schemas.openxmlformats.org/spreadsheetml/2006/main" count="70" uniqueCount="36">
  <si>
    <t>FOV horizontal</t>
  </si>
  <si>
    <t>Focal Length</t>
  </si>
  <si>
    <t>FOV vertical</t>
  </si>
  <si>
    <t>Principal Point x0</t>
  </si>
  <si>
    <t>Resolution Xm</t>
  </si>
  <si>
    <t>Resolution Ym</t>
  </si>
  <si>
    <t>Principal Point y0</t>
  </si>
  <si>
    <t>XiM in mm</t>
  </si>
  <si>
    <t>YiM in mm</t>
  </si>
  <si>
    <t>tg x</t>
  </si>
  <si>
    <t>tg y</t>
  </si>
  <si>
    <t>alpha x</t>
  </si>
  <si>
    <t>Sx</t>
  </si>
  <si>
    <t>Sy</t>
  </si>
  <si>
    <t>x0 (in mm)</t>
  </si>
  <si>
    <t>y0 (in mm)</t>
  </si>
  <si>
    <t>P Matrix</t>
  </si>
  <si>
    <t xml:space="preserve">FOV horizontal </t>
  </si>
  <si>
    <t>pixels</t>
  </si>
  <si>
    <t>mm</t>
  </si>
  <si>
    <t>degrees</t>
  </si>
  <si>
    <t xml:space="preserve">XiM </t>
  </si>
  <si>
    <t>YiM</t>
  </si>
  <si>
    <t>(1 mm -&gt; pixel)</t>
  </si>
  <si>
    <t>tg x/2</t>
  </si>
  <si>
    <t>tg y/2</t>
  </si>
  <si>
    <t>FOV</t>
  </si>
  <si>
    <t>D</t>
  </si>
  <si>
    <t>V</t>
  </si>
  <si>
    <t>H</t>
  </si>
  <si>
    <t>depth</t>
  </si>
  <si>
    <t>Color</t>
  </si>
  <si>
    <t>Projection of image on camera plane - max 0,9 * 1,2 mm</t>
  </si>
  <si>
    <t>Conversion factor for camera plane to pixel</t>
  </si>
  <si>
    <t>query</t>
  </si>
  <si>
    <t>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</si>
</sst>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workbookViewId="0">
      <selection activeCell="B8" sqref="B8"/>
    </sheetView>
  </sheetViews>
  <sheetFormatPr baseColWidth="10" defaultRowHeight="15" x14ac:dyDescent="0.25"/>
  <cols>
    <col min="1" max="1" width="23.28515625" customWidth="1"/>
    <col min="2" max="2" width="35.5703125" customWidth="1"/>
    <col min="3" max="3" width="16" customWidth="1"/>
  </cols>
  <sheetData>
    <row r="2" spans="1:5" x14ac:dyDescent="0.25">
      <c r="A2" t="s">
        <v>4</v>
      </c>
      <c r="B2">
        <v>640</v>
      </c>
      <c r="C2" s="1" t="s">
        <v>18</v>
      </c>
    </row>
    <row r="3" spans="1:5" x14ac:dyDescent="0.25">
      <c r="A3" t="s">
        <v>5</v>
      </c>
      <c r="B3">
        <v>480</v>
      </c>
      <c r="C3" s="1" t="s">
        <v>18</v>
      </c>
    </row>
    <row r="4" spans="1:5" x14ac:dyDescent="0.25">
      <c r="A4" t="s">
        <v>1</v>
      </c>
      <c r="B4">
        <v>1.67</v>
      </c>
      <c r="C4" s="1" t="s">
        <v>19</v>
      </c>
      <c r="E4" t="s">
        <v>34</v>
      </c>
    </row>
    <row r="5" spans="1:5" x14ac:dyDescent="0.25">
      <c r="A5" t="s">
        <v>0</v>
      </c>
      <c r="B5">
        <v>73</v>
      </c>
      <c r="C5" s="1" t="s">
        <v>20</v>
      </c>
      <c r="E5">
        <v>72</v>
      </c>
    </row>
    <row r="6" spans="1:5" x14ac:dyDescent="0.25">
      <c r="A6" t="s">
        <v>2</v>
      </c>
      <c r="B6">
        <v>59</v>
      </c>
      <c r="C6" s="1" t="s">
        <v>20</v>
      </c>
      <c r="E6">
        <v>55</v>
      </c>
    </row>
    <row r="7" spans="1:5" x14ac:dyDescent="0.25">
      <c r="A7" t="s">
        <v>3</v>
      </c>
      <c r="B7">
        <v>320</v>
      </c>
      <c r="C7" s="1" t="s">
        <v>18</v>
      </c>
    </row>
    <row r="8" spans="1:5" x14ac:dyDescent="0.25">
      <c r="A8" t="s">
        <v>6</v>
      </c>
      <c r="B8">
        <v>240</v>
      </c>
      <c r="C8" s="1" t="s">
        <v>18</v>
      </c>
    </row>
    <row r="10" spans="1:5" x14ac:dyDescent="0.25">
      <c r="A10" t="s">
        <v>24</v>
      </c>
      <c r="B10">
        <f>TAN(B5/2 *  3.141592653589/180)</f>
        <v>0.73996107502823871</v>
      </c>
    </row>
    <row r="11" spans="1:5" x14ac:dyDescent="0.25">
      <c r="A11" t="s">
        <v>25</v>
      </c>
      <c r="B11">
        <f>TAN(B6/2 *  3.141592653589/180)</f>
        <v>0.56577277818759852</v>
      </c>
    </row>
    <row r="13" spans="1:5" x14ac:dyDescent="0.25">
      <c r="A13" t="s">
        <v>7</v>
      </c>
      <c r="B13">
        <f>$B$4*B10*2</f>
        <v>2.4714699905943172</v>
      </c>
      <c r="C13" s="1" t="s">
        <v>19</v>
      </c>
      <c r="E13" t="s">
        <v>32</v>
      </c>
    </row>
    <row r="14" spans="1:5" x14ac:dyDescent="0.25">
      <c r="A14" t="s">
        <v>8</v>
      </c>
      <c r="B14">
        <f>$B$4*B11*2</f>
        <v>1.889681079146579</v>
      </c>
      <c r="C14" s="1" t="s">
        <v>19</v>
      </c>
    </row>
    <row r="16" spans="1:5" x14ac:dyDescent="0.25">
      <c r="A16" t="s">
        <v>12</v>
      </c>
      <c r="B16">
        <f>B2/B13</f>
        <v>258.95519769030193</v>
      </c>
      <c r="C16" s="2" t="s">
        <v>23</v>
      </c>
      <c r="E16" t="s">
        <v>33</v>
      </c>
    </row>
    <row r="17" spans="1:4" x14ac:dyDescent="0.25">
      <c r="A17" t="s">
        <v>13</v>
      </c>
      <c r="B17">
        <f>B3/B14</f>
        <v>254.01111610683981</v>
      </c>
      <c r="C17" s="2" t="s">
        <v>23</v>
      </c>
    </row>
    <row r="19" spans="1:4" x14ac:dyDescent="0.25">
      <c r="A19" t="s">
        <v>11</v>
      </c>
      <c r="B19">
        <f>$B$4*B16</f>
        <v>432.45518014280418</v>
      </c>
    </row>
    <row r="20" spans="1:4" x14ac:dyDescent="0.25">
      <c r="A20" t="s">
        <v>11</v>
      </c>
      <c r="B20">
        <f>$B$4*B17</f>
        <v>424.19856389842244</v>
      </c>
    </row>
    <row r="22" spans="1:4" x14ac:dyDescent="0.25">
      <c r="A22" t="s">
        <v>14</v>
      </c>
      <c r="B22">
        <f>B7/B16</f>
        <v>1.2357349952971586</v>
      </c>
      <c r="C22" s="1" t="s">
        <v>19</v>
      </c>
    </row>
    <row r="23" spans="1:4" x14ac:dyDescent="0.25">
      <c r="A23" t="s">
        <v>15</v>
      </c>
      <c r="B23">
        <f>B8/B17</f>
        <v>0.94484053957328951</v>
      </c>
      <c r="C23" s="1" t="s">
        <v>19</v>
      </c>
    </row>
    <row r="26" spans="1:4" x14ac:dyDescent="0.25">
      <c r="A26" t="s">
        <v>16</v>
      </c>
      <c r="B26">
        <f>1/B19</f>
        <v>2.312378359463246E-3</v>
      </c>
      <c r="C26">
        <v>0</v>
      </c>
      <c r="D26">
        <f>-B22/B19</f>
        <v>-2.8574868611565656E-3</v>
      </c>
    </row>
    <row r="27" spans="1:4" x14ac:dyDescent="0.25">
      <c r="B27">
        <v>0</v>
      </c>
      <c r="C27">
        <f>1/B20</f>
        <v>2.3573865757816606E-3</v>
      </c>
      <c r="D27">
        <f>-B23/B20</f>
        <v>-2.2273544042443736E-3</v>
      </c>
    </row>
    <row r="28" spans="1:4" x14ac:dyDescent="0.25">
      <c r="B28">
        <v>0</v>
      </c>
      <c r="C28">
        <v>0</v>
      </c>
      <c r="D28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tabSelected="1" workbookViewId="0">
      <selection activeCell="B13" sqref="B13"/>
    </sheetView>
  </sheetViews>
  <sheetFormatPr baseColWidth="10" defaultRowHeight="15" x14ac:dyDescent="0.25"/>
  <cols>
    <col min="1" max="1" width="23.28515625" customWidth="1"/>
    <col min="2" max="2" width="35.5703125" customWidth="1"/>
    <col min="3" max="3" width="16" customWidth="1"/>
  </cols>
  <sheetData>
    <row r="2" spans="1:6" x14ac:dyDescent="0.25">
      <c r="A2" t="s">
        <v>4</v>
      </c>
      <c r="B2">
        <v>1920</v>
      </c>
      <c r="C2" s="1" t="s">
        <v>18</v>
      </c>
    </row>
    <row r="3" spans="1:6" x14ac:dyDescent="0.25">
      <c r="A3" t="s">
        <v>5</v>
      </c>
      <c r="B3">
        <v>1080</v>
      </c>
      <c r="C3" s="1" t="s">
        <v>18</v>
      </c>
    </row>
    <row r="4" spans="1:6" x14ac:dyDescent="0.25">
      <c r="A4" t="s">
        <v>1</v>
      </c>
      <c r="B4">
        <v>1.86</v>
      </c>
      <c r="C4" s="1" t="s">
        <v>19</v>
      </c>
      <c r="F4" t="s">
        <v>35</v>
      </c>
    </row>
    <row r="5" spans="1:6" x14ac:dyDescent="0.25">
      <c r="A5" t="s">
        <v>17</v>
      </c>
      <c r="B5">
        <v>71.099999999999994</v>
      </c>
      <c r="C5" s="1" t="s">
        <v>20</v>
      </c>
      <c r="E5">
        <v>71.099999999999994</v>
      </c>
      <c r="F5">
        <v>69.626953</v>
      </c>
    </row>
    <row r="6" spans="1:6" x14ac:dyDescent="0.25">
      <c r="A6" t="s">
        <v>2</v>
      </c>
      <c r="B6">
        <v>43.8</v>
      </c>
      <c r="C6" s="1" t="s">
        <v>20</v>
      </c>
      <c r="E6">
        <v>43.8</v>
      </c>
      <c r="F6">
        <v>42.725296</v>
      </c>
    </row>
    <row r="7" spans="1:6" x14ac:dyDescent="0.25">
      <c r="A7" t="s">
        <v>3</v>
      </c>
      <c r="B7">
        <v>965.03</v>
      </c>
      <c r="C7" s="1" t="s">
        <v>18</v>
      </c>
      <c r="F7">
        <v>965.03</v>
      </c>
    </row>
    <row r="8" spans="1:6" x14ac:dyDescent="0.25">
      <c r="A8" t="s">
        <v>6</v>
      </c>
      <c r="B8">
        <v>499.75</v>
      </c>
      <c r="C8" s="1" t="s">
        <v>18</v>
      </c>
      <c r="F8">
        <v>449.75</v>
      </c>
    </row>
    <row r="10" spans="1:6" x14ac:dyDescent="0.25">
      <c r="A10" t="s">
        <v>9</v>
      </c>
      <c r="B10">
        <f>TAN(B5 *  3.141592653589/180)</f>
        <v>2.9207609892958284</v>
      </c>
    </row>
    <row r="11" spans="1:6" x14ac:dyDescent="0.25">
      <c r="A11" t="s">
        <v>10</v>
      </c>
      <c r="B11">
        <f>TAN(B6 *  3.141592653589/180)</f>
        <v>0.95896552196252804</v>
      </c>
    </row>
    <row r="13" spans="1:6" x14ac:dyDescent="0.25">
      <c r="A13" t="s">
        <v>21</v>
      </c>
      <c r="B13">
        <f>$B$4*B10</f>
        <v>5.4326154400902409</v>
      </c>
      <c r="C13" s="1" t="s">
        <v>19</v>
      </c>
    </row>
    <row r="14" spans="1:6" x14ac:dyDescent="0.25">
      <c r="A14" t="s">
        <v>22</v>
      </c>
      <c r="B14">
        <f>$B$4*B11</f>
        <v>1.7836758708503022</v>
      </c>
      <c r="C14" s="1" t="s">
        <v>19</v>
      </c>
    </row>
    <row r="16" spans="1:6" x14ac:dyDescent="0.25">
      <c r="A16" t="s">
        <v>12</v>
      </c>
      <c r="B16">
        <f>B2/B13</f>
        <v>353.42092978480861</v>
      </c>
    </row>
    <row r="17" spans="1:4" x14ac:dyDescent="0.25">
      <c r="A17" t="s">
        <v>13</v>
      </c>
      <c r="B17">
        <f>B3/B14</f>
        <v>605.49117563896266</v>
      </c>
    </row>
    <row r="19" spans="1:4" x14ac:dyDescent="0.25">
      <c r="A19" t="s">
        <v>11</v>
      </c>
      <c r="B19">
        <f>$B$4*B16</f>
        <v>657.36292939974408</v>
      </c>
    </row>
    <row r="20" spans="1:4" x14ac:dyDescent="0.25">
      <c r="A20" t="s">
        <v>11</v>
      </c>
      <c r="B20">
        <f>$B$4*B17</f>
        <v>1126.2135866884705</v>
      </c>
    </row>
    <row r="22" spans="1:4" x14ac:dyDescent="0.25">
      <c r="A22" t="s">
        <v>3</v>
      </c>
      <c r="B22">
        <f>B7/B16</f>
        <v>2.7305400407032732</v>
      </c>
      <c r="C22" s="1" t="s">
        <v>19</v>
      </c>
    </row>
    <row r="23" spans="1:4" x14ac:dyDescent="0.25">
      <c r="A23" t="s">
        <v>6</v>
      </c>
      <c r="B23">
        <f>B8/B17</f>
        <v>0.82536297820133198</v>
      </c>
      <c r="C23" s="1" t="s">
        <v>19</v>
      </c>
    </row>
    <row r="26" spans="1:4" x14ac:dyDescent="0.25">
      <c r="A26" t="s">
        <v>16</v>
      </c>
      <c r="B26">
        <f>1/B19</f>
        <v>1.5212296819249104E-3</v>
      </c>
      <c r="C26">
        <v>0</v>
      </c>
      <c r="D26">
        <f>-B22/B19</f>
        <v>-4.153778557602272E-3</v>
      </c>
    </row>
    <row r="27" spans="1:4" x14ac:dyDescent="0.25">
      <c r="B27">
        <v>0</v>
      </c>
      <c r="C27">
        <f>1/B20</f>
        <v>8.8793103885419266E-4</v>
      </c>
      <c r="D27">
        <f>-B23/B20</f>
        <v>-7.3286540666609909E-4</v>
      </c>
    </row>
    <row r="28" spans="1:4" x14ac:dyDescent="0.25">
      <c r="B28">
        <v>0</v>
      </c>
      <c r="C28">
        <v>0</v>
      </c>
      <c r="D28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3" sqref="C3"/>
    </sheetView>
  </sheetViews>
  <sheetFormatPr baseColWidth="10" defaultRowHeight="15" x14ac:dyDescent="0.25"/>
  <sheetData>
    <row r="1" spans="1:4" x14ac:dyDescent="0.25">
      <c r="A1" t="s">
        <v>26</v>
      </c>
    </row>
    <row r="2" spans="1:4" x14ac:dyDescent="0.25">
      <c r="B2" t="s">
        <v>27</v>
      </c>
      <c r="C2" t="s">
        <v>28</v>
      </c>
      <c r="D2" t="s">
        <v>29</v>
      </c>
    </row>
    <row r="3" spans="1:4" x14ac:dyDescent="0.25">
      <c r="A3" t="s">
        <v>30</v>
      </c>
      <c r="B3">
        <v>90</v>
      </c>
      <c r="C3">
        <v>59</v>
      </c>
      <c r="D3">
        <v>73</v>
      </c>
    </row>
    <row r="4" spans="1:4" x14ac:dyDescent="0.25">
      <c r="A4" t="s">
        <v>31</v>
      </c>
      <c r="B4">
        <v>77</v>
      </c>
      <c r="C4">
        <v>43</v>
      </c>
      <c r="D4">
        <v>70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Depth</vt:lpstr>
      <vt:lpstr>Color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Maass</dc:creator>
  <cp:lastModifiedBy>edgar</cp:lastModifiedBy>
  <dcterms:created xsi:type="dcterms:W3CDTF">2015-11-09T11:19:58Z</dcterms:created>
  <dcterms:modified xsi:type="dcterms:W3CDTF">2015-11-24T09:07:52Z</dcterms:modified>
</cp:coreProperties>
</file>